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F65" i="1" l="1"/>
  <c r="G65" i="1"/>
  <c r="H65" i="1"/>
  <c r="J63" i="1"/>
  <c r="J64" i="1"/>
  <c r="J62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29" i="1"/>
  <c r="G60" i="1"/>
  <c r="H6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12" i="1"/>
  <c r="F27" i="1"/>
  <c r="G27" i="1"/>
  <c r="H27" i="1"/>
  <c r="J65" i="1" l="1"/>
  <c r="J27" i="1"/>
  <c r="J60" i="1"/>
</calcChain>
</file>

<file path=xl/sharedStrings.xml><?xml version="1.0" encoding="utf-8"?>
<sst xmlns="http://schemas.openxmlformats.org/spreadsheetml/2006/main" count="216" uniqueCount="85">
  <si>
    <t>Масив №</t>
  </si>
  <si>
    <t>Кад. № в КК</t>
  </si>
  <si>
    <t>Кат. земя</t>
  </si>
  <si>
    <t>Имот площ дка</t>
  </si>
  <si>
    <t>Беатус 88 ЕООД</t>
  </si>
  <si>
    <t>11</t>
  </si>
  <si>
    <t>49.7</t>
  </si>
  <si>
    <t>Ливада</t>
  </si>
  <si>
    <t>ВИЯД ИНЖЕНЕРИНГ ООД</t>
  </si>
  <si>
    <t>49.14</t>
  </si>
  <si>
    <t>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</si>
  <si>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</si>
  <si>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</si>
  <si>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</si>
  <si>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</si>
  <si>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</si>
  <si>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</si>
  <si>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</si>
  <si>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</si>
  <si>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5</t>
  </si>
  <si>
    <t>49.1</t>
  </si>
  <si>
    <t>49.3</t>
  </si>
  <si>
    <t>49.4</t>
  </si>
  <si>
    <t>49.15</t>
  </si>
  <si>
    <t>49.16</t>
  </si>
  <si>
    <t>Общо за производителя</t>
  </si>
  <si>
    <t>1</t>
  </si>
  <si>
    <t>2.37</t>
  </si>
  <si>
    <t>2.38</t>
  </si>
  <si>
    <t>2.39</t>
  </si>
  <si>
    <t>2.40</t>
  </si>
  <si>
    <t>2.41</t>
  </si>
  <si>
    <t>10</t>
  </si>
  <si>
    <t>34.69</t>
  </si>
  <si>
    <t>12</t>
  </si>
  <si>
    <t>34.34</t>
  </si>
  <si>
    <t>34.35</t>
  </si>
  <si>
    <t>34.36</t>
  </si>
  <si>
    <t>18</t>
  </si>
  <si>
    <t>19.24</t>
  </si>
  <si>
    <t>19.25</t>
  </si>
  <si>
    <t>2</t>
  </si>
  <si>
    <t>2.33</t>
  </si>
  <si>
    <t>22</t>
  </si>
  <si>
    <t>19.18</t>
  </si>
  <si>
    <t>19.19</t>
  </si>
  <si>
    <t>19.20</t>
  </si>
  <si>
    <t>19.21</t>
  </si>
  <si>
    <t>19.22</t>
  </si>
  <si>
    <t>6</t>
  </si>
  <si>
    <t>19.1</t>
  </si>
  <si>
    <t>19.2</t>
  </si>
  <si>
    <t>19.3</t>
  </si>
  <si>
    <t>19.4</t>
  </si>
  <si>
    <t>7</t>
  </si>
  <si>
    <t>34.24</t>
  </si>
  <si>
    <t>34.25</t>
  </si>
  <si>
    <t>34.26</t>
  </si>
  <si>
    <t>34.27</t>
  </si>
  <si>
    <t>8</t>
  </si>
  <si>
    <t>33.14</t>
  </si>
  <si>
    <t>33.15</t>
  </si>
  <si>
    <t>33.16</t>
  </si>
  <si>
    <t>33.17</t>
  </si>
  <si>
    <t>33.18</t>
  </si>
  <si>
    <t>33.19</t>
  </si>
  <si>
    <t>ДИМИТЪР ИВАНОВ ДИМИТРОВ</t>
  </si>
  <si>
    <t>4</t>
  </si>
  <si>
    <t>48.16</t>
  </si>
  <si>
    <t>Пасище</t>
  </si>
  <si>
    <t>48.17</t>
  </si>
  <si>
    <t>48.18</t>
  </si>
  <si>
    <t>Министерство на земеделието</t>
  </si>
  <si>
    <t>ФЕРМА - Регистри</t>
  </si>
  <si>
    <t>Общинска служба "Земеделие" БЕРКОВИЦА</t>
  </si>
  <si>
    <t>Землище на БАЛЮВИЦА ЕКАТТЕ 02542</t>
  </si>
  <si>
    <t xml:space="preserve"> </t>
  </si>
  <si>
    <t xml:space="preserve"> за  споразумение по чл. 37 ж ПМЛ с № 16ПМЛ от 02.12.2022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</si>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</sst>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Normal="100" workbookViewId="0">
      <selection activeCell="A4" sqref="A4:J4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72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73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74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84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75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77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4" t="s">
        <v>76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75" x14ac:dyDescent="0.25">
      <c r="A11" s="18" t="s">
        <v>78</v>
      </c>
      <c r="B11" s="18" t="s">
        <v>0</v>
      </c>
      <c r="C11" s="18" t="s">
        <v>1</v>
      </c>
      <c r="D11" s="19" t="s">
        <v>79</v>
      </c>
      <c r="E11" s="15" t="s">
        <v>2</v>
      </c>
      <c r="F11" s="20" t="s">
        <v>3</v>
      </c>
      <c r="G11" s="20" t="s">
        <v>80</v>
      </c>
      <c r="H11" s="20" t="s">
        <v>81</v>
      </c>
      <c r="I11" s="21" t="s">
        <v>82</v>
      </c>
      <c r="J11" s="21" t="s">
        <v>83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9</v>
      </c>
      <c r="F12" s="7">
        <v>3.298</v>
      </c>
      <c r="G12" s="7">
        <v>1.758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5</v>
      </c>
      <c r="C13" s="4" t="s">
        <v>9</v>
      </c>
      <c r="D13" s="5" t="s">
        <v>7</v>
      </c>
      <c r="E13" s="6">
        <v>9</v>
      </c>
      <c r="F13" s="7">
        <v>2.2679999999999998</v>
      </c>
      <c r="G13" s="7">
        <v>0</v>
      </c>
      <c r="H13" s="7">
        <v>2.2050000000000001</v>
      </c>
      <c r="I13" s="8">
        <v>10</v>
      </c>
      <c r="J13" s="8">
        <f t="shared" ref="J13:J26" si="0">H13*I13</f>
        <v>22.05</v>
      </c>
    </row>
    <row r="14" spans="1:10" x14ac:dyDescent="0.25">
      <c r="A14" s="4" t="s">
        <v>4</v>
      </c>
      <c r="B14" s="4" t="s">
        <v>10</v>
      </c>
      <c r="C14" s="4" t="s">
        <v>11</v>
      </c>
      <c r="D14" s="5" t="s">
        <v>7</v>
      </c>
      <c r="E14" s="6">
        <v>3</v>
      </c>
      <c r="F14" s="7">
        <v>1.0009999999999999</v>
      </c>
      <c r="G14" s="7">
        <v>0</v>
      </c>
      <c r="H14" s="7">
        <v>1.0009999999999999</v>
      </c>
      <c r="I14" s="8">
        <v>10</v>
      </c>
      <c r="J14" s="8">
        <f t="shared" si="0"/>
        <v>10.009999999999998</v>
      </c>
    </row>
    <row r="15" spans="1:10" x14ac:dyDescent="0.25">
      <c r="A15" s="4" t="s">
        <v>4</v>
      </c>
      <c r="B15" s="4" t="s">
        <v>10</v>
      </c>
      <c r="C15" s="4" t="s">
        <v>12</v>
      </c>
      <c r="D15" s="5" t="s">
        <v>7</v>
      </c>
      <c r="E15" s="6">
        <v>3</v>
      </c>
      <c r="F15" s="7">
        <v>1</v>
      </c>
      <c r="G15" s="7">
        <v>0</v>
      </c>
      <c r="H15" s="7">
        <v>1</v>
      </c>
      <c r="I15" s="8">
        <v>10</v>
      </c>
      <c r="J15" s="8">
        <f t="shared" si="0"/>
        <v>10</v>
      </c>
    </row>
    <row r="16" spans="1:10" x14ac:dyDescent="0.25">
      <c r="A16" s="4" t="s">
        <v>4</v>
      </c>
      <c r="B16" s="4" t="s">
        <v>10</v>
      </c>
      <c r="C16" s="4" t="s">
        <v>13</v>
      </c>
      <c r="D16" s="5" t="s">
        <v>7</v>
      </c>
      <c r="E16" s="6">
        <v>3</v>
      </c>
      <c r="F16" s="7">
        <v>1</v>
      </c>
      <c r="G16" s="7">
        <v>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10</v>
      </c>
      <c r="C17" s="4" t="s">
        <v>14</v>
      </c>
      <c r="D17" s="5" t="s">
        <v>7</v>
      </c>
      <c r="E17" s="6">
        <v>3</v>
      </c>
      <c r="F17" s="7">
        <v>9</v>
      </c>
      <c r="G17" s="7">
        <v>0</v>
      </c>
      <c r="H17" s="7">
        <v>9</v>
      </c>
      <c r="I17" s="8">
        <v>10</v>
      </c>
      <c r="J17" s="8">
        <f t="shared" si="0"/>
        <v>90</v>
      </c>
    </row>
    <row r="18" spans="1:10" x14ac:dyDescent="0.25">
      <c r="A18" s="4" t="s">
        <v>4</v>
      </c>
      <c r="B18" s="4" t="s">
        <v>10</v>
      </c>
      <c r="C18" s="4" t="s">
        <v>15</v>
      </c>
      <c r="D18" s="5" t="s">
        <v>7</v>
      </c>
      <c r="E18" s="6">
        <v>3</v>
      </c>
      <c r="F18" s="7">
        <v>3</v>
      </c>
      <c r="G18" s="7">
        <v>0</v>
      </c>
      <c r="H18" s="7">
        <v>3</v>
      </c>
      <c r="I18" s="8">
        <v>10</v>
      </c>
      <c r="J18" s="8">
        <f t="shared" si="0"/>
        <v>30</v>
      </c>
    </row>
    <row r="19" spans="1:10" x14ac:dyDescent="0.25">
      <c r="A19" s="4" t="s">
        <v>4</v>
      </c>
      <c r="B19" s="4" t="s">
        <v>10</v>
      </c>
      <c r="C19" s="4" t="s">
        <v>16</v>
      </c>
      <c r="D19" s="5" t="s">
        <v>7</v>
      </c>
      <c r="E19" s="6">
        <v>3</v>
      </c>
      <c r="F19" s="7">
        <v>2.6970000000000001</v>
      </c>
      <c r="G19" s="7">
        <v>0</v>
      </c>
      <c r="H19" s="7">
        <v>2.6970000000000001</v>
      </c>
      <c r="I19" s="8">
        <v>10</v>
      </c>
      <c r="J19" s="8">
        <f t="shared" si="0"/>
        <v>26.97</v>
      </c>
    </row>
    <row r="20" spans="1:10" x14ac:dyDescent="0.25">
      <c r="A20" s="4" t="s">
        <v>4</v>
      </c>
      <c r="B20" s="4" t="s">
        <v>10</v>
      </c>
      <c r="C20" s="4" t="s">
        <v>17</v>
      </c>
      <c r="D20" s="5" t="s">
        <v>7</v>
      </c>
      <c r="E20" s="6">
        <v>3</v>
      </c>
      <c r="F20" s="7">
        <v>0.5</v>
      </c>
      <c r="G20" s="7">
        <v>0</v>
      </c>
      <c r="H20" s="7">
        <v>0.5</v>
      </c>
      <c r="I20" s="8">
        <v>10</v>
      </c>
      <c r="J20" s="8">
        <f t="shared" si="0"/>
        <v>5</v>
      </c>
    </row>
    <row r="21" spans="1:10" x14ac:dyDescent="0.25">
      <c r="A21" s="4" t="s">
        <v>4</v>
      </c>
      <c r="B21" s="4" t="s">
        <v>10</v>
      </c>
      <c r="C21" s="4" t="s">
        <v>18</v>
      </c>
      <c r="D21" s="5" t="s">
        <v>7</v>
      </c>
      <c r="E21" s="6">
        <v>3</v>
      </c>
      <c r="F21" s="7">
        <v>1.3</v>
      </c>
      <c r="G21" s="7">
        <v>0</v>
      </c>
      <c r="H21" s="7">
        <v>1.3</v>
      </c>
      <c r="I21" s="8">
        <v>10</v>
      </c>
      <c r="J21" s="8">
        <f t="shared" si="0"/>
        <v>13</v>
      </c>
    </row>
    <row r="22" spans="1:10" x14ac:dyDescent="0.25">
      <c r="A22" s="4" t="s">
        <v>4</v>
      </c>
      <c r="B22" s="4" t="s">
        <v>19</v>
      </c>
      <c r="C22" s="4" t="s">
        <v>20</v>
      </c>
      <c r="D22" s="5" t="s">
        <v>7</v>
      </c>
      <c r="E22" s="6">
        <v>9</v>
      </c>
      <c r="F22" s="7">
        <v>4.5</v>
      </c>
      <c r="G22" s="7">
        <v>0</v>
      </c>
      <c r="H22" s="7">
        <v>0.96399999999999997</v>
      </c>
      <c r="I22" s="8">
        <v>10</v>
      </c>
      <c r="J22" s="8">
        <f t="shared" si="0"/>
        <v>9.64</v>
      </c>
    </row>
    <row r="23" spans="1:10" x14ac:dyDescent="0.25">
      <c r="A23" s="4" t="s">
        <v>4</v>
      </c>
      <c r="B23" s="4" t="s">
        <v>19</v>
      </c>
      <c r="C23" s="4" t="s">
        <v>21</v>
      </c>
      <c r="D23" s="5" t="s">
        <v>7</v>
      </c>
      <c r="E23" s="6">
        <v>9</v>
      </c>
      <c r="F23" s="7">
        <v>4.5010000000000003</v>
      </c>
      <c r="G23" s="7">
        <v>3.008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19</v>
      </c>
      <c r="C24" s="4" t="s">
        <v>22</v>
      </c>
      <c r="D24" s="5" t="s">
        <v>7</v>
      </c>
      <c r="E24" s="6">
        <v>9</v>
      </c>
      <c r="F24" s="7">
        <v>5.0990000000000002</v>
      </c>
      <c r="G24" s="7">
        <v>0</v>
      </c>
      <c r="H24" s="7">
        <v>3.819</v>
      </c>
      <c r="I24" s="8">
        <v>10</v>
      </c>
      <c r="J24" s="8">
        <f t="shared" si="0"/>
        <v>38.19</v>
      </c>
    </row>
    <row r="25" spans="1:10" x14ac:dyDescent="0.25">
      <c r="A25" s="4" t="s">
        <v>4</v>
      </c>
      <c r="B25" s="4" t="s">
        <v>19</v>
      </c>
      <c r="C25" s="4" t="s">
        <v>23</v>
      </c>
      <c r="D25" s="5" t="s">
        <v>7</v>
      </c>
      <c r="E25" s="6">
        <v>9</v>
      </c>
      <c r="F25" s="7">
        <v>3.9289999999999998</v>
      </c>
      <c r="G25" s="7">
        <v>3.8730000000000002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19</v>
      </c>
      <c r="C26" s="4" t="s">
        <v>24</v>
      </c>
      <c r="D26" s="5" t="s">
        <v>7</v>
      </c>
      <c r="E26" s="6">
        <v>9</v>
      </c>
      <c r="F26" s="7">
        <v>5</v>
      </c>
      <c r="G26" s="7">
        <v>4.9710000000000001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13" t="s">
        <v>25</v>
      </c>
      <c r="B27" s="14"/>
      <c r="C27" s="14"/>
      <c r="D27" s="14"/>
      <c r="E27" s="15"/>
      <c r="F27" s="16">
        <f>SUM(F12:F26)</f>
        <v>48.093000000000004</v>
      </c>
      <c r="G27" s="16">
        <f>SUM(G12:G26)</f>
        <v>14.61</v>
      </c>
      <c r="H27" s="16">
        <f>SUM(H12:H26)</f>
        <v>25.485999999999997</v>
      </c>
      <c r="I27" s="17"/>
      <c r="J27" s="17">
        <f>SUM(J12:J26)</f>
        <v>254.86</v>
      </c>
    </row>
    <row r="28" spans="1:10" x14ac:dyDescent="0.25">
      <c r="A28" s="5"/>
      <c r="B28" s="5"/>
      <c r="C28" s="5"/>
      <c r="D28" s="5"/>
      <c r="E28" s="6"/>
      <c r="F28" s="7"/>
      <c r="G28" s="7"/>
      <c r="H28" s="7"/>
      <c r="I28" s="8"/>
      <c r="J28" s="8"/>
    </row>
    <row r="29" spans="1:10" x14ac:dyDescent="0.25">
      <c r="A29" s="4" t="s">
        <v>8</v>
      </c>
      <c r="B29" s="4" t="s">
        <v>26</v>
      </c>
      <c r="C29" s="4" t="s">
        <v>27</v>
      </c>
      <c r="D29" s="5" t="s">
        <v>7</v>
      </c>
      <c r="E29" s="6">
        <v>5</v>
      </c>
      <c r="F29" s="7">
        <v>3.6019999999999999</v>
      </c>
      <c r="G29" s="7">
        <v>0</v>
      </c>
      <c r="H29" s="7">
        <v>1.7889999999999999</v>
      </c>
      <c r="I29" s="8">
        <v>10</v>
      </c>
      <c r="J29" s="8">
        <f>H29*I29</f>
        <v>17.89</v>
      </c>
    </row>
    <row r="30" spans="1:10" x14ac:dyDescent="0.25">
      <c r="A30" s="4" t="s">
        <v>8</v>
      </c>
      <c r="B30" s="4" t="s">
        <v>26</v>
      </c>
      <c r="C30" s="4" t="s">
        <v>28</v>
      </c>
      <c r="D30" s="5" t="s">
        <v>7</v>
      </c>
      <c r="E30" s="6">
        <v>5</v>
      </c>
      <c r="F30" s="7">
        <v>2.8</v>
      </c>
      <c r="G30" s="7">
        <v>0</v>
      </c>
      <c r="H30" s="7">
        <v>0.28299999999999997</v>
      </c>
      <c r="I30" s="8">
        <v>10</v>
      </c>
      <c r="J30" s="8">
        <f t="shared" ref="J30:J59" si="1">H30*I30</f>
        <v>2.8299999999999996</v>
      </c>
    </row>
    <row r="31" spans="1:10" x14ac:dyDescent="0.25">
      <c r="A31" s="4" t="s">
        <v>8</v>
      </c>
      <c r="B31" s="4" t="s">
        <v>26</v>
      </c>
      <c r="C31" s="4" t="s">
        <v>29</v>
      </c>
      <c r="D31" s="5" t="s">
        <v>7</v>
      </c>
      <c r="E31" s="6">
        <v>5</v>
      </c>
      <c r="F31" s="7">
        <v>3.0009999999999999</v>
      </c>
      <c r="G31" s="7">
        <v>0</v>
      </c>
      <c r="H31" s="7">
        <v>0.245</v>
      </c>
      <c r="I31" s="8">
        <v>10</v>
      </c>
      <c r="J31" s="8">
        <f t="shared" si="1"/>
        <v>2.4500000000000002</v>
      </c>
    </row>
    <row r="32" spans="1:10" x14ac:dyDescent="0.25">
      <c r="A32" s="4" t="s">
        <v>8</v>
      </c>
      <c r="B32" s="4" t="s">
        <v>26</v>
      </c>
      <c r="C32" s="4" t="s">
        <v>30</v>
      </c>
      <c r="D32" s="5" t="s">
        <v>7</v>
      </c>
      <c r="E32" s="6">
        <v>5</v>
      </c>
      <c r="F32" s="7">
        <v>3</v>
      </c>
      <c r="G32" s="7">
        <v>0</v>
      </c>
      <c r="H32" s="7">
        <v>1.8440000000000001</v>
      </c>
      <c r="I32" s="8">
        <v>10</v>
      </c>
      <c r="J32" s="8">
        <f t="shared" si="1"/>
        <v>18.440000000000001</v>
      </c>
    </row>
    <row r="33" spans="1:10" x14ac:dyDescent="0.25">
      <c r="A33" s="4" t="s">
        <v>8</v>
      </c>
      <c r="B33" s="4" t="s">
        <v>26</v>
      </c>
      <c r="C33" s="4" t="s">
        <v>31</v>
      </c>
      <c r="D33" s="5" t="s">
        <v>7</v>
      </c>
      <c r="E33" s="6">
        <v>5</v>
      </c>
      <c r="F33" s="7">
        <v>2.3010000000000002</v>
      </c>
      <c r="G33" s="7">
        <v>2.3010000000000002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8</v>
      </c>
      <c r="B34" s="4" t="s">
        <v>32</v>
      </c>
      <c r="C34" s="4" t="s">
        <v>33</v>
      </c>
      <c r="D34" s="5" t="s">
        <v>7</v>
      </c>
      <c r="E34" s="6">
        <v>3</v>
      </c>
      <c r="F34" s="7">
        <v>6.5839999999999996</v>
      </c>
      <c r="G34" s="7">
        <v>0</v>
      </c>
      <c r="H34" s="7">
        <v>6.5839999999999996</v>
      </c>
      <c r="I34" s="8">
        <v>10</v>
      </c>
      <c r="J34" s="8">
        <f t="shared" si="1"/>
        <v>65.84</v>
      </c>
    </row>
    <row r="35" spans="1:10" x14ac:dyDescent="0.25">
      <c r="A35" s="4" t="s">
        <v>8</v>
      </c>
      <c r="B35" s="4" t="s">
        <v>34</v>
      </c>
      <c r="C35" s="4" t="s">
        <v>35</v>
      </c>
      <c r="D35" s="5" t="s">
        <v>7</v>
      </c>
      <c r="E35" s="6">
        <v>3</v>
      </c>
      <c r="F35" s="7">
        <v>3.9279999999999999</v>
      </c>
      <c r="G35" s="7">
        <v>3.9279999999999999</v>
      </c>
      <c r="H35" s="7">
        <v>0</v>
      </c>
      <c r="I35" s="8">
        <v>0</v>
      </c>
      <c r="J35" s="8">
        <f t="shared" si="1"/>
        <v>0</v>
      </c>
    </row>
    <row r="36" spans="1:10" x14ac:dyDescent="0.25">
      <c r="A36" s="4" t="s">
        <v>8</v>
      </c>
      <c r="B36" s="4" t="s">
        <v>34</v>
      </c>
      <c r="C36" s="4" t="s">
        <v>36</v>
      </c>
      <c r="D36" s="5" t="s">
        <v>7</v>
      </c>
      <c r="E36" s="6">
        <v>3</v>
      </c>
      <c r="F36" s="7">
        <v>1.4</v>
      </c>
      <c r="G36" s="7">
        <v>0</v>
      </c>
      <c r="H36" s="7">
        <v>1.4</v>
      </c>
      <c r="I36" s="8">
        <v>10</v>
      </c>
      <c r="J36" s="8">
        <f t="shared" si="1"/>
        <v>14</v>
      </c>
    </row>
    <row r="37" spans="1:10" x14ac:dyDescent="0.25">
      <c r="A37" s="4" t="s">
        <v>8</v>
      </c>
      <c r="B37" s="4" t="s">
        <v>34</v>
      </c>
      <c r="C37" s="4" t="s">
        <v>37</v>
      </c>
      <c r="D37" s="5" t="s">
        <v>7</v>
      </c>
      <c r="E37" s="6">
        <v>3</v>
      </c>
      <c r="F37" s="7">
        <v>1.4</v>
      </c>
      <c r="G37" s="7">
        <v>1.4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8</v>
      </c>
      <c r="B38" s="4" t="s">
        <v>38</v>
      </c>
      <c r="C38" s="4" t="s">
        <v>39</v>
      </c>
      <c r="D38" s="5" t="s">
        <v>7</v>
      </c>
      <c r="E38" s="6">
        <v>3</v>
      </c>
      <c r="F38" s="7">
        <v>2.9980000000000002</v>
      </c>
      <c r="G38" s="7">
        <v>2.9980000000000002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8</v>
      </c>
      <c r="B39" s="4" t="s">
        <v>38</v>
      </c>
      <c r="C39" s="4" t="s">
        <v>40</v>
      </c>
      <c r="D39" s="5" t="s">
        <v>7</v>
      </c>
      <c r="E39" s="6">
        <v>3</v>
      </c>
      <c r="F39" s="7">
        <v>3.0009999999999999</v>
      </c>
      <c r="G39" s="7">
        <v>0</v>
      </c>
      <c r="H39" s="7">
        <v>3.0009999999999999</v>
      </c>
      <c r="I39" s="8">
        <v>10</v>
      </c>
      <c r="J39" s="8">
        <f t="shared" si="1"/>
        <v>30.009999999999998</v>
      </c>
    </row>
    <row r="40" spans="1:10" x14ac:dyDescent="0.25">
      <c r="A40" s="4" t="s">
        <v>8</v>
      </c>
      <c r="B40" s="4" t="s">
        <v>41</v>
      </c>
      <c r="C40" s="4" t="s">
        <v>42</v>
      </c>
      <c r="D40" s="5" t="s">
        <v>7</v>
      </c>
      <c r="E40" s="6">
        <v>5</v>
      </c>
      <c r="F40" s="7">
        <v>9.5009999999999994</v>
      </c>
      <c r="G40" s="7">
        <v>0</v>
      </c>
      <c r="H40" s="7">
        <v>4.0869999999999997</v>
      </c>
      <c r="I40" s="8">
        <v>10</v>
      </c>
      <c r="J40" s="8">
        <f t="shared" si="1"/>
        <v>40.869999999999997</v>
      </c>
    </row>
    <row r="41" spans="1:10" x14ac:dyDescent="0.25">
      <c r="A41" s="4" t="s">
        <v>8</v>
      </c>
      <c r="B41" s="4" t="s">
        <v>43</v>
      </c>
      <c r="C41" s="4" t="s">
        <v>44</v>
      </c>
      <c r="D41" s="5" t="s">
        <v>7</v>
      </c>
      <c r="E41" s="6">
        <v>3</v>
      </c>
      <c r="F41" s="7">
        <v>3.0030000000000001</v>
      </c>
      <c r="G41" s="7">
        <v>0</v>
      </c>
      <c r="H41" s="7">
        <v>3.0030000000000001</v>
      </c>
      <c r="I41" s="8">
        <v>10</v>
      </c>
      <c r="J41" s="8">
        <f t="shared" si="1"/>
        <v>30.03</v>
      </c>
    </row>
    <row r="42" spans="1:10" x14ac:dyDescent="0.25">
      <c r="A42" s="4" t="s">
        <v>8</v>
      </c>
      <c r="B42" s="4" t="s">
        <v>43</v>
      </c>
      <c r="C42" s="4" t="s">
        <v>45</v>
      </c>
      <c r="D42" s="5" t="s">
        <v>7</v>
      </c>
      <c r="E42" s="6">
        <v>3</v>
      </c>
      <c r="F42" s="7">
        <v>2</v>
      </c>
      <c r="G42" s="7">
        <v>0</v>
      </c>
      <c r="H42" s="7">
        <v>2</v>
      </c>
      <c r="I42" s="8">
        <v>10</v>
      </c>
      <c r="J42" s="8">
        <f t="shared" si="1"/>
        <v>20</v>
      </c>
    </row>
    <row r="43" spans="1:10" x14ac:dyDescent="0.25">
      <c r="A43" s="4" t="s">
        <v>8</v>
      </c>
      <c r="B43" s="4" t="s">
        <v>43</v>
      </c>
      <c r="C43" s="4" t="s">
        <v>46</v>
      </c>
      <c r="D43" s="5" t="s">
        <v>7</v>
      </c>
      <c r="E43" s="6">
        <v>3</v>
      </c>
      <c r="F43" s="7">
        <v>3</v>
      </c>
      <c r="G43" s="7">
        <v>0</v>
      </c>
      <c r="H43" s="7">
        <v>3</v>
      </c>
      <c r="I43" s="8">
        <v>10</v>
      </c>
      <c r="J43" s="8">
        <f t="shared" si="1"/>
        <v>30</v>
      </c>
    </row>
    <row r="44" spans="1:10" x14ac:dyDescent="0.25">
      <c r="A44" s="4" t="s">
        <v>8</v>
      </c>
      <c r="B44" s="4" t="s">
        <v>43</v>
      </c>
      <c r="C44" s="4" t="s">
        <v>47</v>
      </c>
      <c r="D44" s="5" t="s">
        <v>7</v>
      </c>
      <c r="E44" s="6">
        <v>3</v>
      </c>
      <c r="F44" s="7">
        <v>8.5050000000000008</v>
      </c>
      <c r="G44" s="7">
        <v>8.5050000000000008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8</v>
      </c>
      <c r="B45" s="4" t="s">
        <v>43</v>
      </c>
      <c r="C45" s="4" t="s">
        <v>48</v>
      </c>
      <c r="D45" s="5" t="s">
        <v>7</v>
      </c>
      <c r="E45" s="6">
        <v>3</v>
      </c>
      <c r="F45" s="7">
        <v>2.4990000000000001</v>
      </c>
      <c r="G45" s="7">
        <v>2.4990000000000001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8</v>
      </c>
      <c r="B46" s="4" t="s">
        <v>49</v>
      </c>
      <c r="C46" s="4" t="s">
        <v>50</v>
      </c>
      <c r="D46" s="5" t="s">
        <v>7</v>
      </c>
      <c r="E46" s="6">
        <v>3</v>
      </c>
      <c r="F46" s="7">
        <v>4</v>
      </c>
      <c r="G46" s="7">
        <v>4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8</v>
      </c>
      <c r="B47" s="4" t="s">
        <v>49</v>
      </c>
      <c r="C47" s="4" t="s">
        <v>51</v>
      </c>
      <c r="D47" s="5" t="s">
        <v>7</v>
      </c>
      <c r="E47" s="6">
        <v>3</v>
      </c>
      <c r="F47" s="7">
        <v>3</v>
      </c>
      <c r="G47" s="7">
        <v>0</v>
      </c>
      <c r="H47" s="7">
        <v>3</v>
      </c>
      <c r="I47" s="8">
        <v>10</v>
      </c>
      <c r="J47" s="8">
        <f t="shared" si="1"/>
        <v>30</v>
      </c>
    </row>
    <row r="48" spans="1:10" x14ac:dyDescent="0.25">
      <c r="A48" s="4" t="s">
        <v>8</v>
      </c>
      <c r="B48" s="4" t="s">
        <v>49</v>
      </c>
      <c r="C48" s="4" t="s">
        <v>52</v>
      </c>
      <c r="D48" s="5" t="s">
        <v>7</v>
      </c>
      <c r="E48" s="6">
        <v>3</v>
      </c>
      <c r="F48" s="7">
        <v>4</v>
      </c>
      <c r="G48" s="7">
        <v>0</v>
      </c>
      <c r="H48" s="7">
        <v>3.984</v>
      </c>
      <c r="I48" s="8">
        <v>10</v>
      </c>
      <c r="J48" s="8">
        <f t="shared" si="1"/>
        <v>39.840000000000003</v>
      </c>
    </row>
    <row r="49" spans="1:10" x14ac:dyDescent="0.25">
      <c r="A49" s="4" t="s">
        <v>8</v>
      </c>
      <c r="B49" s="4" t="s">
        <v>49</v>
      </c>
      <c r="C49" s="4" t="s">
        <v>53</v>
      </c>
      <c r="D49" s="5" t="s">
        <v>7</v>
      </c>
      <c r="E49" s="6">
        <v>3</v>
      </c>
      <c r="F49" s="7">
        <v>4.0019999999999998</v>
      </c>
      <c r="G49" s="7">
        <v>4.0019999999999998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8</v>
      </c>
      <c r="B50" s="4" t="s">
        <v>54</v>
      </c>
      <c r="C50" s="4" t="s">
        <v>55</v>
      </c>
      <c r="D50" s="5" t="s">
        <v>7</v>
      </c>
      <c r="E50" s="6">
        <v>6</v>
      </c>
      <c r="F50" s="7">
        <v>3.4969999999999999</v>
      </c>
      <c r="G50" s="7">
        <v>0</v>
      </c>
      <c r="H50" s="7">
        <v>3.4969999999999999</v>
      </c>
      <c r="I50" s="8">
        <v>10</v>
      </c>
      <c r="J50" s="8">
        <f t="shared" si="1"/>
        <v>34.97</v>
      </c>
    </row>
    <row r="51" spans="1:10" x14ac:dyDescent="0.25">
      <c r="A51" s="4" t="s">
        <v>8</v>
      </c>
      <c r="B51" s="4" t="s">
        <v>54</v>
      </c>
      <c r="C51" s="4" t="s">
        <v>56</v>
      </c>
      <c r="D51" s="5" t="s">
        <v>7</v>
      </c>
      <c r="E51" s="6">
        <v>3</v>
      </c>
      <c r="F51" s="7">
        <v>3.0009999999999999</v>
      </c>
      <c r="G51" s="7">
        <v>0</v>
      </c>
      <c r="H51" s="7">
        <v>3.0009999999999999</v>
      </c>
      <c r="I51" s="8">
        <v>10</v>
      </c>
      <c r="J51" s="8">
        <f t="shared" si="1"/>
        <v>30.009999999999998</v>
      </c>
    </row>
    <row r="52" spans="1:10" x14ac:dyDescent="0.25">
      <c r="A52" s="4" t="s">
        <v>8</v>
      </c>
      <c r="B52" s="4" t="s">
        <v>54</v>
      </c>
      <c r="C52" s="4" t="s">
        <v>57</v>
      </c>
      <c r="D52" s="5" t="s">
        <v>7</v>
      </c>
      <c r="E52" s="6">
        <v>3</v>
      </c>
      <c r="F52" s="7">
        <v>3</v>
      </c>
      <c r="G52" s="7">
        <v>3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8</v>
      </c>
      <c r="B53" s="4" t="s">
        <v>54</v>
      </c>
      <c r="C53" s="4" t="s">
        <v>58</v>
      </c>
      <c r="D53" s="5" t="s">
        <v>7</v>
      </c>
      <c r="E53" s="6">
        <v>3</v>
      </c>
      <c r="F53" s="7">
        <v>1.5</v>
      </c>
      <c r="G53" s="7">
        <v>0</v>
      </c>
      <c r="H53" s="7">
        <v>1.5</v>
      </c>
      <c r="I53" s="8">
        <v>10</v>
      </c>
      <c r="J53" s="8">
        <f t="shared" si="1"/>
        <v>15</v>
      </c>
    </row>
    <row r="54" spans="1:10" x14ac:dyDescent="0.25">
      <c r="A54" s="4" t="s">
        <v>8</v>
      </c>
      <c r="B54" s="4" t="s">
        <v>59</v>
      </c>
      <c r="C54" s="4" t="s">
        <v>60</v>
      </c>
      <c r="D54" s="5" t="s">
        <v>7</v>
      </c>
      <c r="E54" s="6">
        <v>3</v>
      </c>
      <c r="F54" s="7">
        <v>1.0009999999999999</v>
      </c>
      <c r="G54" s="7">
        <v>0</v>
      </c>
      <c r="H54" s="7">
        <v>1.0009999999999999</v>
      </c>
      <c r="I54" s="8">
        <v>10</v>
      </c>
      <c r="J54" s="8">
        <f t="shared" si="1"/>
        <v>10.009999999999998</v>
      </c>
    </row>
    <row r="55" spans="1:10" x14ac:dyDescent="0.25">
      <c r="A55" s="4" t="s">
        <v>8</v>
      </c>
      <c r="B55" s="4" t="s">
        <v>59</v>
      </c>
      <c r="C55" s="4" t="s">
        <v>61</v>
      </c>
      <c r="D55" s="5" t="s">
        <v>7</v>
      </c>
      <c r="E55" s="6">
        <v>3</v>
      </c>
      <c r="F55" s="7">
        <v>2.0049999999999999</v>
      </c>
      <c r="G55" s="7">
        <v>0</v>
      </c>
      <c r="H55" s="7">
        <v>2.0049999999999999</v>
      </c>
      <c r="I55" s="8">
        <v>10</v>
      </c>
      <c r="J55" s="8">
        <f t="shared" si="1"/>
        <v>20.049999999999997</v>
      </c>
    </row>
    <row r="56" spans="1:10" x14ac:dyDescent="0.25">
      <c r="A56" s="4" t="s">
        <v>8</v>
      </c>
      <c r="B56" s="4" t="s">
        <v>59</v>
      </c>
      <c r="C56" s="4" t="s">
        <v>62</v>
      </c>
      <c r="D56" s="5" t="s">
        <v>7</v>
      </c>
      <c r="E56" s="6">
        <v>3</v>
      </c>
      <c r="F56" s="7">
        <v>1.21</v>
      </c>
      <c r="G56" s="7">
        <v>1.21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8</v>
      </c>
      <c r="B57" s="4" t="s">
        <v>59</v>
      </c>
      <c r="C57" s="4" t="s">
        <v>63</v>
      </c>
      <c r="D57" s="5" t="s">
        <v>7</v>
      </c>
      <c r="E57" s="6">
        <v>3</v>
      </c>
      <c r="F57" s="7">
        <v>1.2</v>
      </c>
      <c r="G57" s="7">
        <v>1.2</v>
      </c>
      <c r="H57" s="7">
        <v>0</v>
      </c>
      <c r="I57" s="8">
        <v>0</v>
      </c>
      <c r="J57" s="8">
        <f t="shared" si="1"/>
        <v>0</v>
      </c>
    </row>
    <row r="58" spans="1:10" x14ac:dyDescent="0.25">
      <c r="A58" s="4" t="s">
        <v>8</v>
      </c>
      <c r="B58" s="4" t="s">
        <v>59</v>
      </c>
      <c r="C58" s="4" t="s">
        <v>64</v>
      </c>
      <c r="D58" s="5" t="s">
        <v>7</v>
      </c>
      <c r="E58" s="6">
        <v>3</v>
      </c>
      <c r="F58" s="7">
        <v>2.0339999999999998</v>
      </c>
      <c r="G58" s="7">
        <v>0</v>
      </c>
      <c r="H58" s="7">
        <v>2.0339999999999998</v>
      </c>
      <c r="I58" s="8">
        <v>10</v>
      </c>
      <c r="J58" s="8">
        <f t="shared" si="1"/>
        <v>20.339999999999996</v>
      </c>
    </row>
    <row r="59" spans="1:10" x14ac:dyDescent="0.25">
      <c r="A59" s="4" t="s">
        <v>8</v>
      </c>
      <c r="B59" s="4" t="s">
        <v>59</v>
      </c>
      <c r="C59" s="4" t="s">
        <v>65</v>
      </c>
      <c r="D59" s="5" t="s">
        <v>7</v>
      </c>
      <c r="E59" s="6">
        <v>3</v>
      </c>
      <c r="F59" s="7">
        <v>2.4119999999999999</v>
      </c>
      <c r="G59" s="7">
        <v>0</v>
      </c>
      <c r="H59" s="7">
        <v>2.4119999999999999</v>
      </c>
      <c r="I59" s="8">
        <v>10</v>
      </c>
      <c r="J59" s="8">
        <f t="shared" si="1"/>
        <v>24.119999999999997</v>
      </c>
    </row>
    <row r="60" spans="1:10" x14ac:dyDescent="0.25">
      <c r="A60" s="13" t="s">
        <v>25</v>
      </c>
      <c r="B60" s="14"/>
      <c r="C60" s="14"/>
      <c r="D60" s="14"/>
      <c r="E60" s="15"/>
      <c r="F60" s="16">
        <v>98.385000000000005</v>
      </c>
      <c r="G60" s="16">
        <f>SUM(G29:G59)</f>
        <v>35.042999999999999</v>
      </c>
      <c r="H60" s="16">
        <f>SUM(H29:H59)</f>
        <v>49.669999999999995</v>
      </c>
      <c r="I60" s="17"/>
      <c r="J60" s="17">
        <f>SUM(J29:J59)</f>
        <v>496.70000000000005</v>
      </c>
    </row>
    <row r="61" spans="1:10" x14ac:dyDescent="0.25">
      <c r="A61" s="5"/>
      <c r="B61" s="5"/>
      <c r="C61" s="5"/>
      <c r="D61" s="5"/>
      <c r="E61" s="6"/>
      <c r="F61" s="7"/>
      <c r="G61" s="7"/>
      <c r="H61" s="7"/>
      <c r="I61" s="8"/>
      <c r="J61" s="8"/>
    </row>
    <row r="62" spans="1:10" x14ac:dyDescent="0.25">
      <c r="A62" s="4" t="s">
        <v>66</v>
      </c>
      <c r="B62" s="4" t="s">
        <v>67</v>
      </c>
      <c r="C62" s="4" t="s">
        <v>68</v>
      </c>
      <c r="D62" s="5" t="s">
        <v>69</v>
      </c>
      <c r="E62" s="6">
        <v>9</v>
      </c>
      <c r="F62" s="7">
        <v>23.826000000000001</v>
      </c>
      <c r="G62" s="7">
        <v>0</v>
      </c>
      <c r="H62" s="7">
        <v>7.59</v>
      </c>
      <c r="I62" s="8">
        <v>4</v>
      </c>
      <c r="J62" s="8">
        <f>H62*I62</f>
        <v>30.36</v>
      </c>
    </row>
    <row r="63" spans="1:10" x14ac:dyDescent="0.25">
      <c r="A63" s="4" t="s">
        <v>66</v>
      </c>
      <c r="B63" s="4" t="s">
        <v>67</v>
      </c>
      <c r="C63" s="4" t="s">
        <v>70</v>
      </c>
      <c r="D63" s="5" t="s">
        <v>69</v>
      </c>
      <c r="E63" s="6">
        <v>9</v>
      </c>
      <c r="F63" s="7">
        <v>18.216000000000001</v>
      </c>
      <c r="G63" s="7">
        <v>11.186</v>
      </c>
      <c r="H63" s="7">
        <v>0</v>
      </c>
      <c r="I63" s="8">
        <v>0</v>
      </c>
      <c r="J63" s="8">
        <f t="shared" ref="J63:J64" si="2">H63*I63</f>
        <v>0</v>
      </c>
    </row>
    <row r="64" spans="1:10" x14ac:dyDescent="0.25">
      <c r="A64" s="4" t="s">
        <v>66</v>
      </c>
      <c r="B64" s="4" t="s">
        <v>67</v>
      </c>
      <c r="C64" s="4" t="s">
        <v>71</v>
      </c>
      <c r="D64" s="5" t="s">
        <v>69</v>
      </c>
      <c r="E64" s="6">
        <v>9</v>
      </c>
      <c r="F64" s="7">
        <v>12.974</v>
      </c>
      <c r="G64" s="7">
        <v>0</v>
      </c>
      <c r="H64" s="7">
        <v>10.683</v>
      </c>
      <c r="I64" s="8">
        <v>4</v>
      </c>
      <c r="J64" s="8">
        <f t="shared" si="2"/>
        <v>42.731999999999999</v>
      </c>
    </row>
    <row r="65" spans="1:10" x14ac:dyDescent="0.25">
      <c r="A65" s="13" t="s">
        <v>25</v>
      </c>
      <c r="B65" s="14"/>
      <c r="C65" s="14"/>
      <c r="D65" s="14"/>
      <c r="E65" s="15"/>
      <c r="F65" s="16">
        <f>SUM(F62:F64)</f>
        <v>55.016000000000005</v>
      </c>
      <c r="G65" s="16">
        <f>SUM(G62:G64)</f>
        <v>11.186</v>
      </c>
      <c r="H65" s="16">
        <f>SUM(H62:H64)</f>
        <v>18.273</v>
      </c>
      <c r="I65" s="17"/>
      <c r="J65" s="17">
        <f>SUM(J62:J64)</f>
        <v>73.091999999999999</v>
      </c>
    </row>
    <row r="66" spans="1:10" x14ac:dyDescent="0.25">
      <c r="A66" s="9"/>
      <c r="B66" s="9"/>
      <c r="C66" s="9"/>
      <c r="D66" s="9"/>
      <c r="E66" s="10"/>
      <c r="F66" s="11"/>
      <c r="G66" s="11"/>
      <c r="H66" s="11"/>
      <c r="I66" s="12"/>
      <c r="J66" s="12"/>
    </row>
    <row r="67" spans="1:10" x14ac:dyDescent="0.25">
      <c r="E67" s="1"/>
      <c r="F67" s="2"/>
      <c r="G67" s="2"/>
      <c r="H67" s="2"/>
      <c r="I67" s="3"/>
      <c r="J67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2022-11-18T07:12:29Z</dcterms:created>
  <dcterms:modified xsi:type="dcterms:W3CDTF">2022-12-05T12:12:33Z</dcterms:modified>
</cp:coreProperties>
</file>